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shteynikov\Desktop\Рабочие документы\Презентации и материалы\2016.11.18_НТС Роснедра нояб, 2016\Приложения\"/>
    </mc:Choice>
  </mc:AlternateContent>
  <bookViews>
    <workbookView xWindow="120" yWindow="75" windowWidth="24915" windowHeight="97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Лист1!$A$1:$L$38</definedName>
  </definedNames>
  <calcPr calcId="152511"/>
</workbook>
</file>

<file path=xl/calcChain.xml><?xml version="1.0" encoding="utf-8"?>
<calcChain xmlns="http://schemas.openxmlformats.org/spreadsheetml/2006/main">
  <c r="G6" i="1" l="1"/>
  <c r="H6" i="1"/>
  <c r="I6" i="1"/>
  <c r="F32" i="1"/>
  <c r="F33" i="1"/>
  <c r="F8" i="1"/>
  <c r="F30" i="1"/>
  <c r="F6" i="1" l="1"/>
</calcChain>
</file>

<file path=xl/sharedStrings.xml><?xml version="1.0" encoding="utf-8"?>
<sst xmlns="http://schemas.openxmlformats.org/spreadsheetml/2006/main" count="140" uniqueCount="89">
  <si>
    <t>Сроки проведения работ (год, квартал)</t>
  </si>
  <si>
    <t>Начало</t>
  </si>
  <si>
    <t>Всего</t>
  </si>
  <si>
    <t>1.14. Воспроизводство минерально-сырьевой базы подземных вод (питьевых и минеральных)</t>
  </si>
  <si>
    <t>Наименование объекта</t>
  </si>
  <si>
    <t>2018 
IV</t>
  </si>
  <si>
    <t xml:space="preserve">Оценка состояния месторождений питьевых и технических подземных вод в нераспределенном фонде недр с целью приведения их запасов в соответствие с законодательством на территории Чукотского автономного округа </t>
  </si>
  <si>
    <t>Оценка состояния месторождений питьевых и технических подземных вод в нераспределенном фонде недр с целью приведения их запасов в соответствие с законодательством на территории Магаданской области</t>
  </si>
  <si>
    <t>Поиск и оценка питьевых подземных вод для  обеспечения водоснабжения г. Качканар Свердловской области</t>
  </si>
  <si>
    <t>Оконча-ние</t>
  </si>
  <si>
    <t>Поиски подземных вод  для обеспечения резервного водоснабжения населения с. Амурзет Еврейской автономной области на случай чрезвычайных ситуаций</t>
  </si>
  <si>
    <t>2017 
II</t>
  </si>
  <si>
    <t>2019 
IV</t>
  </si>
  <si>
    <t>2020 
IV</t>
  </si>
  <si>
    <t>Поисково-оценочные работы на питьевые подземные воды для обеспечения водоснабжения населения г.Шали Чеченской Республики</t>
  </si>
  <si>
    <t>Оценка состояния и использования ресурсной базы питьевых и технических подземных вод в Московском регионе (II этап)</t>
  </si>
  <si>
    <t>Обеспечение охраны подземных вод от загрязнения и истощения путем ликвидации гидрогеологических скважин в нераспределенном фонде недр на территории Астраханской области</t>
  </si>
  <si>
    <t>Обеспечение охраны подземных вод от загрязнения и истощения путем ликвидации гидрогеологических скважин, пробуренных при проведении ГРР на территории Северо-Западного федерального округа</t>
  </si>
  <si>
    <t>Поисково-оценочные работы для подготовки защищенного источника водоснабжения города Невинномысск Ставропольского края на период чрезвычайных ситуаций</t>
  </si>
  <si>
    <t>Поисково-оценочные работы для обеспечения перспективной потребности в питьевых водах г. Смарт Сити Казань</t>
  </si>
  <si>
    <t>Поисково-оценочные работы на подземные воды для обеспечения питьевого и хозяйственно-бытового водоснабжения  районного центра 
г. Пошехонье Ярославской области</t>
  </si>
  <si>
    <t>2021
IV</t>
  </si>
  <si>
    <t>2018 
I</t>
  </si>
  <si>
    <t>Поиски подземных вод для водоснабжения п. Охотск Охотского района Хабаровского края</t>
  </si>
  <si>
    <t>2020
IV</t>
  </si>
  <si>
    <t>Поисковые работы на подземные воды в долине р. Туймаада с целью питьевого водоснабжения г. Якутска (Республика Саха (Якутия)</t>
  </si>
  <si>
    <t>Конкурс</t>
  </si>
  <si>
    <t>Оценка состояния месторождений питьевых и технических подземных вод в нераспределенном фонде недр с целью приведения их запасов в соответствие с законодательством на территории Республики Саха (Якутия)</t>
  </si>
  <si>
    <t>Оценка состояния месторождений питьевых и технических подземных вод в нераспределенном фонде недр с целью приведения их запасов в соответствие с законодательством на территории Камчатского края</t>
  </si>
  <si>
    <t>Разработка математической гидрогеологической модели Саранского промрайона с целью её использования для управления ресурсной базой питьевых и технических вод и оценка их ресурсного потенциала</t>
  </si>
  <si>
    <t>Поисково-оценочные работы для водоснабжения г. Елабуга в Республике Татарстан</t>
  </si>
  <si>
    <t>Поисково-оценочные работы на питьевые подземные воды для обеспечения хозяйственно-питьевого водоснабжения г.Оленегорск Мурманской области</t>
  </si>
  <si>
    <t>Краткое содержание геологического задания на объект</t>
  </si>
  <si>
    <t>Роснедра</t>
  </si>
  <si>
    <t>Оценка состояния месторождений минеральных подземных вод в нераспределенном фонде недр с целью приведения их запасов в соответствие с действующим законодательством на территории Центрального, Северо-Западного, Южного и Северо-Кавказского федеральных округов</t>
  </si>
  <si>
    <t>Оценка состояния месторождений минеральных подземных вод в нераспределенном фонде недр с целью приведения их запасов в соответствие с действующим законодательством на территории Центрального, Северо-Западного, Южного и Северо-Кавказского федеральных округов.</t>
  </si>
  <si>
    <t xml:space="preserve">Центральный ФО </t>
  </si>
  <si>
    <t>2019 
I</t>
  </si>
  <si>
    <t>Оценка запасов подземных вод для хозяйственно-питьевого водоснабжения г. Пошехонье в количестве 2,0 тыс. м3/сут по категории С2.</t>
  </si>
  <si>
    <t>Анализ состояния ресурсной базы питьевых и технических подземных вод распределенного и нераспределенного фонда недр Московского региона, переоценка запасов месторождений и участков недр нераспределенного фонда.</t>
  </si>
  <si>
    <t xml:space="preserve">Ликвидация ранее пробуренных за счет средств федерального бюджета гидрогеологических скважин, находящихся в нераспределенном фонде недр, для защиты подземных вод от загрязнения и истощения. </t>
  </si>
  <si>
    <t>Северо-Западный ФО</t>
  </si>
  <si>
    <t>Поисково-оценочные работы на питьевые подземные воды для обеспечения водоснабжения районного центра п.Октябрьский Архангельской области</t>
  </si>
  <si>
    <t xml:space="preserve">Приволжский ФО </t>
  </si>
  <si>
    <t xml:space="preserve">Оценка ресурсного потенциала питьевых и технических подземных вод в пределах Саранского промышленного района для управления ресурсной базой подземных вод. </t>
  </si>
  <si>
    <t>Северо-Кавказский ФО</t>
  </si>
  <si>
    <t>Южный ФО</t>
  </si>
  <si>
    <t>Ликвидация ранее пробуренных за счет средств федерального бюджета гидрогеологических скважин, находящихся в нераспределенном фонде недр, для защиты подземных вод от загрязнения и истощения.</t>
  </si>
  <si>
    <t>Уральский ФО</t>
  </si>
  <si>
    <t>Сибирский ФО</t>
  </si>
  <si>
    <t xml:space="preserve">Поисково-оценочные работы для обеспечения питьевого и хозяйственно-бытового водоснабжения города Камень-на-Оби  Алтайского края
</t>
  </si>
  <si>
    <t>Поиски подземных вод для обеспечения питьевого и хозяйственно-бытового водоснабжения г. Иркутск Иркутской области</t>
  </si>
  <si>
    <t>Поисково-оценочные работы на подземные  воды для обеспечения питьевого и хозяйственно-бытового водоснабжения с. Газимурский Завод Газимуро-Заводского района Забайкальского края</t>
  </si>
  <si>
    <t>Дальневосточный ФО</t>
  </si>
  <si>
    <t>Код объекта</t>
  </si>
  <si>
    <t xml:space="preserve">Оценка состояния месторождений питьевых и технических подземных вод в нераспределенном фонде недр с целью приведения их запасов в соответствие с законодательством на территорииЧукотского автономного округа </t>
  </si>
  <si>
    <t xml:space="preserve">Проект Перечней новых (конкурсных) объектов государственного заказа Федерального агентства по недропользованию 
по воспроизводству минерально-сырьевой базы подземных вод на территории Российской Федерации за счет средств федерального бюджета 
на 2017-2019 годы </t>
  </si>
  <si>
    <t>Предельный объем финансового обеспечения, 
тыс. руб.</t>
  </si>
  <si>
    <t xml:space="preserve">Организация - бюджетополуча-тель.
</t>
  </si>
  <si>
    <t xml:space="preserve">Объем финансового обеспечения на 2017 год,
тыс. руб.  </t>
  </si>
  <si>
    <t xml:space="preserve">Объем финансового обеспечения на 2018 год,
тыс. руб.  </t>
  </si>
  <si>
    <t xml:space="preserve">Объем финансового обеспечения на 2019 год,
тыс. руб.  </t>
  </si>
  <si>
    <t xml:space="preserve">Объем финансового обеспечения на 2020 год,
тыс. руб.  </t>
  </si>
  <si>
    <t xml:space="preserve">Объем финансового обеспечения на 2021 год,
тыс. руб.  </t>
  </si>
  <si>
    <t xml:space="preserve">Департамент по недропользованию по Центральному федеральному округу
</t>
  </si>
  <si>
    <t xml:space="preserve">Департамент по недропользованию по Северо-Западному федеральному округу
</t>
  </si>
  <si>
    <t xml:space="preserve">Департамент по недропользованию по Приволжскому федеральному округу
</t>
  </si>
  <si>
    <t xml:space="preserve">Департамент по недропользованию по Северо-Кавказскому  федеральному округу
</t>
  </si>
  <si>
    <t xml:space="preserve">Департамент по недропользованию по  Южному федеральному округу
</t>
  </si>
  <si>
    <t xml:space="preserve">Департамент по недропользованию по  Уральскому федеральному округу
</t>
  </si>
  <si>
    <t xml:space="preserve">Департамент по недропользованию по Сибирскому федеральному округу
</t>
  </si>
  <si>
    <t xml:space="preserve">Департамент по недропользованию по Центрально-Сибирскому округу
</t>
  </si>
  <si>
    <t xml:space="preserve">Департамент по недропользованию по Дальневосточному федеральному округу
</t>
  </si>
  <si>
    <t xml:space="preserve">Управление по недропользованию по Республике Саха (Якутия)
</t>
  </si>
  <si>
    <t xml:space="preserve">Департамент по недропользованию по Дальневосточному федеральному округу 
</t>
  </si>
  <si>
    <t xml:space="preserve">Федеральное агентство по недропользованию
</t>
  </si>
  <si>
    <r>
      <t>Оценка запасов подземных вод для хозяйственно-питьевого водоснабжения п.Октябрьский Архангельской области в количестве 3,5 тыс.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/сут по категории  С</t>
    </r>
    <r>
      <rPr>
        <vertAlign val="subscript"/>
        <sz val="9"/>
        <rFont val="Times New Roman"/>
        <family val="1"/>
        <charset val="204"/>
      </rPr>
      <t>1.</t>
    </r>
  </si>
  <si>
    <r>
      <t>Оценка запасов подземных вод  для обеспечения хозяйственно-питьевого водоснабжения г.Оленегорск Мурманской области в количестве до 12,3 тыс.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/сут по категории С</t>
    </r>
    <r>
      <rPr>
        <vertAlign val="subscript"/>
        <sz val="9"/>
        <rFont val="Times New Roman"/>
        <family val="1"/>
        <charset val="204"/>
      </rPr>
      <t>2.</t>
    </r>
  </si>
  <si>
    <r>
      <t>Оценка запасов подземных вод для обеспечения потребности в питьевых водах г. Смарт Сити Казань в количестве 16,6 тыс. 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/сут по категориям С</t>
    </r>
    <r>
      <rPr>
        <vertAlign val="sub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+С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.</t>
    </r>
  </si>
  <si>
    <r>
      <t>Оценка запасов подземных вод для обеспечения хозяйственно-питьевого водоснабжения г. Елабуга в количестве 25 тыс.м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/сут  по категории С</t>
    </r>
    <r>
      <rPr>
        <vertAlign val="subscript"/>
        <sz val="9"/>
        <rFont val="Times New Roman"/>
        <family val="1"/>
        <charset val="204"/>
      </rPr>
      <t>2.</t>
    </r>
  </si>
  <si>
    <r>
      <t>Оценка запасов подземных вод для обеспечения хозяйственно-питьевого водоснабжения г. Шали Чеченской Республики по категории С</t>
    </r>
    <r>
      <rPr>
        <vertAlign val="subscript"/>
        <sz val="9"/>
        <color rgb="FF000000"/>
        <rFont val="Times New Roman"/>
        <family val="1"/>
        <charset val="204"/>
      </rPr>
      <t>1</t>
    </r>
    <r>
      <rPr>
        <sz val="9"/>
        <color rgb="FF000000"/>
        <rFont val="Times New Roman"/>
        <family val="1"/>
        <charset val="204"/>
      </rPr>
      <t xml:space="preserve"> в объеме 20 тыс. м</t>
    </r>
    <r>
      <rPr>
        <vertAlign val="superscript"/>
        <sz val="9"/>
        <color rgb="FF000000"/>
        <rFont val="Times New Roman"/>
        <family val="1"/>
        <charset val="204"/>
      </rPr>
      <t>3</t>
    </r>
    <r>
      <rPr>
        <sz val="9"/>
        <color rgb="FF000000"/>
        <rFont val="Times New Roman"/>
        <family val="1"/>
        <charset val="204"/>
      </rPr>
      <t>/сут.</t>
    </r>
  </si>
  <si>
    <r>
      <t>Локализация ресурсного потенциала подземных вод с целью подготовки защищенного источника питьевого водоснабжения города Невинномысск в период чрезвычайных ситуаций в количестве не менее 3,7 тыс. 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/сутки.</t>
    </r>
  </si>
  <si>
    <r>
      <t>Оценка запасов подземных вод для обеспечения хозяйственно-питьевого водоснабжения г. Качканар Свердловской области в количестве 5 тыс.м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/сут по категории C</t>
    </r>
    <r>
      <rPr>
        <vertAlign val="sub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+ C</t>
    </r>
    <r>
      <rPr>
        <vertAlign val="subscript"/>
        <sz val="9"/>
        <rFont val="Times New Roman"/>
        <family val="1"/>
        <charset val="204"/>
      </rPr>
      <t>2.</t>
    </r>
  </si>
  <si>
    <r>
      <t>Оценка запасов подземных вод для обеспечения питьевого и хозяйственно-бытового водоснабжения города Камень-на-Оби Алтайского края в количестве 8,0 тыс. 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/сут по категории С</t>
    </r>
    <r>
      <rPr>
        <vertAlign val="sub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.</t>
    </r>
  </si>
  <si>
    <r>
      <t>Оценка запасов питьевых подземных вод для решения проблемы водоснабжения г. Иркутск Иркутской области в количестве 100 тыс.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/сут 
по категориям С</t>
    </r>
    <r>
      <rPr>
        <vertAlign val="sub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+ С</t>
    </r>
    <r>
      <rPr>
        <vertAlign val="sub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>. .</t>
    </r>
  </si>
  <si>
    <r>
      <t>Оценка запасов подземных вод для питьевого и хозяйственно-бытового водоснабжения населения с. Газимурский Завод Газимуро-Заводского района Забайкальского края в количестве 1,29 тыс.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/сут по категории С</t>
    </r>
    <r>
      <rPr>
        <vertAlign val="subscript"/>
        <sz val="9"/>
        <rFont val="Times New Roman"/>
        <family val="1"/>
        <charset val="204"/>
      </rPr>
      <t>2.</t>
    </r>
    <r>
      <rPr>
        <sz val="9"/>
        <rFont val="Times New Roman"/>
        <family val="1"/>
        <charset val="204"/>
      </rPr>
      <t xml:space="preserve"> </t>
    </r>
  </si>
  <si>
    <r>
      <t>Поиски источника питьевых подземных вод для решения проблемы резервного водоснабжения с. Амурзет Еврейской автономной области на случай чрезвычайных ситуаций в количестве 1-1,2 тыс. 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/сут по категории С</t>
    </r>
    <r>
      <rPr>
        <vertAlign val="subscript"/>
        <sz val="9"/>
        <color theme="1"/>
        <rFont val="Times New Roman"/>
        <family val="1"/>
        <charset val="204"/>
      </rPr>
      <t>2.</t>
    </r>
  </si>
  <si>
    <r>
      <t>Оценка запасов  питьевых  подземных вод в количестве до  60,0 тыс.м</t>
    </r>
    <r>
      <rPr>
        <vertAlign val="superscript"/>
        <sz val="9"/>
        <color rgb="FF000000"/>
        <rFont val="Times New Roman"/>
        <family val="1"/>
        <charset val="204"/>
      </rPr>
      <t>3</t>
    </r>
    <r>
      <rPr>
        <sz val="9"/>
        <color rgb="FF000000"/>
        <rFont val="Times New Roman"/>
        <family val="1"/>
        <charset val="204"/>
      </rPr>
      <t>/сут по категории С</t>
    </r>
    <r>
      <rPr>
        <vertAlign val="subscript"/>
        <sz val="9"/>
        <color rgb="FF000000"/>
        <rFont val="Times New Roman"/>
        <family val="1"/>
        <charset val="204"/>
      </rPr>
      <t>2</t>
    </r>
    <r>
      <rPr>
        <sz val="9"/>
        <color rgb="FF000000"/>
        <rFont val="Times New Roman"/>
        <family val="1"/>
        <charset val="204"/>
      </rPr>
      <t>.</t>
    </r>
  </si>
  <si>
    <r>
      <t>Оценка запасов питьевых подземных вод в количестве 1,0-1,5 тыс.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/сут по категории С</t>
    </r>
    <r>
      <rPr>
        <vertAlign val="subscript"/>
        <sz val="9"/>
        <color theme="1"/>
        <rFont val="Times New Roman"/>
        <family val="1"/>
        <charset val="204"/>
      </rPr>
      <t xml:space="preserve">2 </t>
    </r>
    <r>
      <rPr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</si>
</sst>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vertAlign val="subscript"/>
      <sz val="9"/>
      <color rgb="FF000000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166" fontId="5" fillId="0" borderId="0" xfId="0" applyNumberFormat="1" applyFont="1" applyBorder="1" applyAlignment="1">
      <alignment horizontal="right" vertical="top" wrapText="1"/>
    </xf>
    <xf numFmtId="166" fontId="6" fillId="0" borderId="0" xfId="0" applyNumberFormat="1" applyFont="1" applyBorder="1" applyAlignment="1">
      <alignment vertical="top" wrapText="1"/>
    </xf>
    <xf numFmtId="1" fontId="5" fillId="0" borderId="0" xfId="0" applyNumberFormat="1" applyFont="1" applyFill="1" applyBorder="1" applyAlignment="1">
      <alignment horizontal="center" vertical="top" wrapText="1"/>
    </xf>
    <xf numFmtId="1" fontId="5" fillId="0" borderId="0" xfId="0" applyNumberFormat="1" applyFont="1" applyBorder="1" applyAlignment="1">
      <alignment horizontal="center" vertical="top" wrapText="1"/>
    </xf>
    <xf numFmtId="165" fontId="5" fillId="0" borderId="0" xfId="0" applyNumberFormat="1" applyFont="1" applyFill="1" applyBorder="1" applyAlignment="1">
      <alignment horizontal="right" vertical="top" wrapText="1"/>
    </xf>
    <xf numFmtId="166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166" fontId="5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0" fontId="11" fillId="0" borderId="1" xfId="0" applyFont="1" applyBorder="1"/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vertical="top" wrapText="1"/>
    </xf>
    <xf numFmtId="4" fontId="12" fillId="0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top" wrapText="1"/>
    </xf>
    <xf numFmtId="4" fontId="12" fillId="0" borderId="1" xfId="1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abSelected="1" view="pageBreakPreview" zoomScaleNormal="85" zoomScaleSheetLayoutView="100" workbookViewId="0">
      <pane ySplit="6" topLeftCell="A7" activePane="bottomLeft" state="frozen"/>
      <selection pane="bottomLeft" activeCell="B3" sqref="B3:B4"/>
    </sheetView>
  </sheetViews>
  <sheetFormatPr defaultRowHeight="15" x14ac:dyDescent="0.25"/>
  <cols>
    <col min="1" max="1" width="9.28515625" style="16" customWidth="1"/>
    <col min="2" max="2" width="31.28515625" style="17" customWidth="1"/>
    <col min="3" max="3" width="19.140625" style="17" customWidth="1"/>
    <col min="4" max="4" width="8.85546875" style="17" customWidth="1"/>
    <col min="5" max="5" width="10.28515625" style="17" customWidth="1"/>
    <col min="6" max="6" width="14.7109375" style="17" customWidth="1"/>
    <col min="7" max="11" width="14.5703125" style="17" customWidth="1"/>
    <col min="12" max="12" width="30.7109375" style="1" customWidth="1"/>
    <col min="13" max="13" width="31.140625" style="1" customWidth="1"/>
    <col min="14" max="14" width="9.140625" style="1"/>
    <col min="15" max="15" width="11.28515625" style="1" customWidth="1"/>
    <col min="16" max="16" width="12.140625" style="1" customWidth="1"/>
    <col min="17" max="17" width="12.5703125" style="1" customWidth="1"/>
    <col min="18" max="18" width="12.140625" style="1" customWidth="1"/>
    <col min="19" max="16384" width="9.140625" style="1"/>
  </cols>
  <sheetData>
    <row r="1" spans="1:12" ht="50.25" customHeight="1" x14ac:dyDescent="0.25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3" spans="1:12" s="3" customFormat="1" ht="62.25" customHeight="1" x14ac:dyDescent="0.25">
      <c r="A3" s="44" t="s">
        <v>54</v>
      </c>
      <c r="B3" s="44" t="s">
        <v>4</v>
      </c>
      <c r="C3" s="46" t="s">
        <v>58</v>
      </c>
      <c r="D3" s="44" t="s">
        <v>0</v>
      </c>
      <c r="E3" s="44"/>
      <c r="F3" s="18" t="s">
        <v>57</v>
      </c>
      <c r="G3" s="44" t="s">
        <v>59</v>
      </c>
      <c r="H3" s="44" t="s">
        <v>60</v>
      </c>
      <c r="I3" s="44" t="s">
        <v>61</v>
      </c>
      <c r="J3" s="44" t="s">
        <v>62</v>
      </c>
      <c r="K3" s="44" t="s">
        <v>63</v>
      </c>
      <c r="L3" s="44" t="s">
        <v>32</v>
      </c>
    </row>
    <row r="4" spans="1:12" s="3" customFormat="1" ht="28.5" x14ac:dyDescent="0.25">
      <c r="A4" s="44"/>
      <c r="B4" s="44"/>
      <c r="C4" s="47"/>
      <c r="D4" s="18" t="s">
        <v>1</v>
      </c>
      <c r="E4" s="18" t="s">
        <v>9</v>
      </c>
      <c r="F4" s="18" t="s">
        <v>2</v>
      </c>
      <c r="G4" s="44"/>
      <c r="H4" s="44"/>
      <c r="I4" s="44"/>
      <c r="J4" s="44"/>
      <c r="K4" s="44"/>
      <c r="L4" s="44"/>
    </row>
    <row r="5" spans="1:12" s="3" customFormat="1" x14ac:dyDescent="0.25">
      <c r="A5" s="2">
        <v>1</v>
      </c>
      <c r="B5" s="2">
        <v>2</v>
      </c>
      <c r="C5" s="4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</row>
    <row r="6" spans="1:12" ht="29.25" customHeight="1" x14ac:dyDescent="0.25">
      <c r="A6" s="43" t="s">
        <v>3</v>
      </c>
      <c r="B6" s="43"/>
      <c r="C6" s="43"/>
      <c r="D6" s="43"/>
      <c r="E6" s="43"/>
      <c r="F6" s="19">
        <f>SUM(F8:F38)</f>
        <v>926392.29</v>
      </c>
      <c r="G6" s="19">
        <f t="shared" ref="G6:I6" si="0">SUM(G8:G38)</f>
        <v>121819.70999999999</v>
      </c>
      <c r="H6" s="19">
        <f t="shared" si="0"/>
        <v>280072.57999999996</v>
      </c>
      <c r="I6" s="19">
        <f t="shared" si="0"/>
        <v>272200.2</v>
      </c>
      <c r="J6" s="19"/>
      <c r="K6" s="19"/>
      <c r="L6" s="20"/>
    </row>
    <row r="7" spans="1:12" ht="23.25" customHeight="1" x14ac:dyDescent="0.25">
      <c r="A7" s="42" t="s">
        <v>33</v>
      </c>
      <c r="B7" s="42"/>
      <c r="C7" s="42"/>
      <c r="D7" s="42"/>
      <c r="E7" s="42"/>
      <c r="F7" s="21"/>
      <c r="G7" s="21"/>
      <c r="H7" s="21"/>
      <c r="I7" s="21"/>
      <c r="J7" s="21"/>
      <c r="K7" s="21"/>
      <c r="L7" s="21"/>
    </row>
    <row r="8" spans="1:12" ht="102.75" customHeight="1" x14ac:dyDescent="0.25">
      <c r="A8" s="22">
        <v>1</v>
      </c>
      <c r="B8" s="23" t="s">
        <v>34</v>
      </c>
      <c r="C8" s="24" t="s">
        <v>75</v>
      </c>
      <c r="D8" s="25" t="s">
        <v>11</v>
      </c>
      <c r="E8" s="25" t="s">
        <v>12</v>
      </c>
      <c r="F8" s="26">
        <f>SUM(G8:I8)</f>
        <v>110000</v>
      </c>
      <c r="G8" s="26">
        <v>25000</v>
      </c>
      <c r="H8" s="26">
        <v>40000</v>
      </c>
      <c r="I8" s="26">
        <v>45000</v>
      </c>
      <c r="J8" s="26"/>
      <c r="K8" s="26"/>
      <c r="L8" s="27" t="s">
        <v>35</v>
      </c>
    </row>
    <row r="9" spans="1:12" x14ac:dyDescent="0.25">
      <c r="A9" s="41" t="s">
        <v>36</v>
      </c>
      <c r="B9" s="41"/>
      <c r="C9" s="41"/>
      <c r="D9" s="41"/>
      <c r="E9" s="41"/>
      <c r="F9" s="26"/>
      <c r="G9" s="26"/>
      <c r="H9" s="26"/>
      <c r="I9" s="26"/>
      <c r="J9" s="26"/>
      <c r="K9" s="26"/>
      <c r="L9" s="27"/>
    </row>
    <row r="10" spans="1:12" ht="60" x14ac:dyDescent="0.25">
      <c r="A10" s="28">
        <v>2</v>
      </c>
      <c r="B10" s="29" t="s">
        <v>20</v>
      </c>
      <c r="C10" s="25" t="s">
        <v>64</v>
      </c>
      <c r="D10" s="25" t="s">
        <v>22</v>
      </c>
      <c r="E10" s="25" t="s">
        <v>24</v>
      </c>
      <c r="F10" s="30">
        <v>12000</v>
      </c>
      <c r="G10" s="31"/>
      <c r="H10" s="26">
        <v>4000</v>
      </c>
      <c r="I10" s="26">
        <v>5000</v>
      </c>
      <c r="J10" s="26"/>
      <c r="K10" s="26"/>
      <c r="L10" s="27" t="s">
        <v>38</v>
      </c>
    </row>
    <row r="11" spans="1:12" ht="75" customHeight="1" x14ac:dyDescent="0.25">
      <c r="A11" s="22">
        <v>3</v>
      </c>
      <c r="B11" s="27" t="s">
        <v>15</v>
      </c>
      <c r="C11" s="25" t="s">
        <v>64</v>
      </c>
      <c r="D11" s="25" t="s">
        <v>37</v>
      </c>
      <c r="E11" s="25" t="s">
        <v>21</v>
      </c>
      <c r="F11" s="32">
        <v>120000</v>
      </c>
      <c r="G11" s="32"/>
      <c r="H11" s="32"/>
      <c r="I11" s="32">
        <v>20000</v>
      </c>
      <c r="J11" s="32"/>
      <c r="K11" s="32"/>
      <c r="L11" s="27" t="s">
        <v>39</v>
      </c>
    </row>
    <row r="12" spans="1:12" x14ac:dyDescent="0.25">
      <c r="A12" s="40" t="s">
        <v>41</v>
      </c>
      <c r="B12" s="40"/>
      <c r="C12" s="40"/>
      <c r="D12" s="40"/>
      <c r="E12" s="40"/>
      <c r="F12" s="32"/>
      <c r="G12" s="32"/>
      <c r="H12" s="32"/>
      <c r="I12" s="32"/>
      <c r="J12" s="32"/>
      <c r="K12" s="32"/>
      <c r="L12" s="27"/>
    </row>
    <row r="13" spans="1:12" ht="72" x14ac:dyDescent="0.25">
      <c r="A13" s="22">
        <v>4</v>
      </c>
      <c r="B13" s="27" t="s">
        <v>17</v>
      </c>
      <c r="C13" s="25" t="s">
        <v>65</v>
      </c>
      <c r="D13" s="25" t="s">
        <v>11</v>
      </c>
      <c r="E13" s="25" t="s">
        <v>12</v>
      </c>
      <c r="F13" s="32">
        <v>30000</v>
      </c>
      <c r="G13" s="33">
        <v>8500</v>
      </c>
      <c r="H13" s="33">
        <v>16000</v>
      </c>
      <c r="I13" s="33">
        <v>5500</v>
      </c>
      <c r="J13" s="33"/>
      <c r="K13" s="33"/>
      <c r="L13" s="27" t="s">
        <v>40</v>
      </c>
    </row>
    <row r="14" spans="1:12" ht="62.25" x14ac:dyDescent="0.25">
      <c r="A14" s="22">
        <v>5</v>
      </c>
      <c r="B14" s="34" t="s">
        <v>42</v>
      </c>
      <c r="C14" s="25" t="s">
        <v>65</v>
      </c>
      <c r="D14" s="25" t="s">
        <v>22</v>
      </c>
      <c r="E14" s="25" t="s">
        <v>24</v>
      </c>
      <c r="F14" s="30">
        <v>21000</v>
      </c>
      <c r="G14" s="31"/>
      <c r="H14" s="30">
        <v>7000</v>
      </c>
      <c r="I14" s="30">
        <v>8000</v>
      </c>
      <c r="J14" s="30"/>
      <c r="K14" s="30"/>
      <c r="L14" s="27" t="s">
        <v>76</v>
      </c>
    </row>
    <row r="15" spans="1:12" ht="62.25" x14ac:dyDescent="0.25">
      <c r="A15" s="22">
        <v>6</v>
      </c>
      <c r="B15" s="29" t="s">
        <v>31</v>
      </c>
      <c r="C15" s="25" t="s">
        <v>65</v>
      </c>
      <c r="D15" s="25" t="s">
        <v>37</v>
      </c>
      <c r="E15" s="25" t="s">
        <v>21</v>
      </c>
      <c r="F15" s="30">
        <v>34000</v>
      </c>
      <c r="G15" s="30"/>
      <c r="H15" s="31"/>
      <c r="I15" s="30">
        <v>8000</v>
      </c>
      <c r="J15" s="30"/>
      <c r="K15" s="30"/>
      <c r="L15" s="27" t="s">
        <v>77</v>
      </c>
    </row>
    <row r="16" spans="1:12" x14ac:dyDescent="0.25">
      <c r="A16" s="41" t="s">
        <v>43</v>
      </c>
      <c r="B16" s="41"/>
      <c r="C16" s="41"/>
      <c r="D16" s="41"/>
      <c r="E16" s="41"/>
      <c r="F16" s="30"/>
      <c r="G16" s="30"/>
      <c r="H16" s="31"/>
      <c r="I16" s="30"/>
      <c r="J16" s="30"/>
      <c r="K16" s="30"/>
      <c r="L16" s="27"/>
    </row>
    <row r="17" spans="1:18" ht="63" x14ac:dyDescent="0.25">
      <c r="A17" s="22">
        <v>8</v>
      </c>
      <c r="B17" s="27" t="s">
        <v>19</v>
      </c>
      <c r="C17" s="25" t="s">
        <v>66</v>
      </c>
      <c r="D17" s="25" t="s">
        <v>11</v>
      </c>
      <c r="E17" s="25" t="s">
        <v>5</v>
      </c>
      <c r="F17" s="33">
        <v>18000</v>
      </c>
      <c r="G17" s="33">
        <v>7000</v>
      </c>
      <c r="H17" s="33">
        <v>11000</v>
      </c>
      <c r="I17" s="35"/>
      <c r="J17" s="35"/>
      <c r="K17" s="35"/>
      <c r="L17" s="27" t="s">
        <v>78</v>
      </c>
    </row>
    <row r="18" spans="1:18" ht="72" x14ac:dyDescent="0.25">
      <c r="A18" s="22">
        <v>9</v>
      </c>
      <c r="B18" s="36" t="s">
        <v>29</v>
      </c>
      <c r="C18" s="25" t="s">
        <v>66</v>
      </c>
      <c r="D18" s="25" t="s">
        <v>11</v>
      </c>
      <c r="E18" s="25" t="s">
        <v>12</v>
      </c>
      <c r="F18" s="30">
        <v>50000</v>
      </c>
      <c r="G18" s="30">
        <v>10000</v>
      </c>
      <c r="H18" s="30">
        <v>25000</v>
      </c>
      <c r="I18" s="30">
        <v>15000</v>
      </c>
      <c r="J18" s="30"/>
      <c r="K18" s="30"/>
      <c r="L18" s="27" t="s">
        <v>44</v>
      </c>
    </row>
    <row r="19" spans="1:18" ht="63" x14ac:dyDescent="0.25">
      <c r="A19" s="22">
        <v>10</v>
      </c>
      <c r="B19" s="29" t="s">
        <v>30</v>
      </c>
      <c r="C19" s="25" t="s">
        <v>66</v>
      </c>
      <c r="D19" s="25" t="s">
        <v>22</v>
      </c>
      <c r="E19" s="25" t="s">
        <v>24</v>
      </c>
      <c r="F19" s="33">
        <v>37800</v>
      </c>
      <c r="G19" s="31"/>
      <c r="H19" s="33">
        <v>12300</v>
      </c>
      <c r="I19" s="33">
        <v>14500</v>
      </c>
      <c r="J19" s="33"/>
      <c r="K19" s="33"/>
      <c r="L19" s="27" t="s">
        <v>79</v>
      </c>
    </row>
    <row r="20" spans="1:18" x14ac:dyDescent="0.25">
      <c r="A20" s="40" t="s">
        <v>45</v>
      </c>
      <c r="B20" s="40"/>
      <c r="C20" s="40"/>
      <c r="D20" s="40"/>
      <c r="E20" s="40"/>
      <c r="F20" s="31"/>
      <c r="G20" s="31"/>
      <c r="H20" s="31"/>
      <c r="I20" s="31"/>
      <c r="J20" s="31"/>
      <c r="K20" s="31"/>
      <c r="L20" s="20"/>
    </row>
    <row r="21" spans="1:18" ht="63" x14ac:dyDescent="0.25">
      <c r="A21" s="22">
        <v>11</v>
      </c>
      <c r="B21" s="27" t="s">
        <v>14</v>
      </c>
      <c r="C21" s="25" t="s">
        <v>67</v>
      </c>
      <c r="D21" s="25" t="s">
        <v>11</v>
      </c>
      <c r="E21" s="25" t="s">
        <v>12</v>
      </c>
      <c r="F21" s="32">
        <v>35000</v>
      </c>
      <c r="G21" s="32">
        <v>15000</v>
      </c>
      <c r="H21" s="32">
        <v>14000</v>
      </c>
      <c r="I21" s="32">
        <v>6000</v>
      </c>
      <c r="J21" s="32"/>
      <c r="K21" s="32"/>
      <c r="L21" s="27" t="s">
        <v>80</v>
      </c>
    </row>
    <row r="22" spans="1:18" ht="85.5" x14ac:dyDescent="0.25">
      <c r="A22" s="22">
        <v>12</v>
      </c>
      <c r="B22" s="27" t="s">
        <v>18</v>
      </c>
      <c r="C22" s="25" t="s">
        <v>67</v>
      </c>
      <c r="D22" s="25" t="s">
        <v>37</v>
      </c>
      <c r="E22" s="25" t="s">
        <v>21</v>
      </c>
      <c r="F22" s="32">
        <v>35000</v>
      </c>
      <c r="G22" s="31"/>
      <c r="H22" s="32"/>
      <c r="I22" s="30">
        <v>7700.2</v>
      </c>
      <c r="J22" s="30"/>
      <c r="K22" s="30"/>
      <c r="L22" s="27" t="s">
        <v>81</v>
      </c>
      <c r="M22" s="5"/>
      <c r="N22" s="6"/>
      <c r="O22" s="5"/>
    </row>
    <row r="23" spans="1:18" x14ac:dyDescent="0.25">
      <c r="A23" s="40" t="s">
        <v>46</v>
      </c>
      <c r="B23" s="40"/>
      <c r="C23" s="40"/>
      <c r="D23" s="40"/>
      <c r="E23" s="40"/>
      <c r="F23" s="31"/>
      <c r="G23" s="31"/>
      <c r="H23" s="31"/>
      <c r="I23" s="31"/>
      <c r="J23" s="31"/>
      <c r="K23" s="31"/>
      <c r="L23" s="20"/>
    </row>
    <row r="24" spans="1:18" ht="72" x14ac:dyDescent="0.25">
      <c r="A24" s="22">
        <v>13</v>
      </c>
      <c r="B24" s="27" t="s">
        <v>16</v>
      </c>
      <c r="C24" s="25" t="s">
        <v>68</v>
      </c>
      <c r="D24" s="25" t="s">
        <v>22</v>
      </c>
      <c r="E24" s="25" t="s">
        <v>12</v>
      </c>
      <c r="F24" s="32">
        <v>14000</v>
      </c>
      <c r="G24" s="37"/>
      <c r="H24" s="38">
        <v>7500</v>
      </c>
      <c r="I24" s="38">
        <v>6500</v>
      </c>
      <c r="J24" s="38"/>
      <c r="K24" s="38"/>
      <c r="L24" s="27" t="s">
        <v>47</v>
      </c>
      <c r="M24" s="7"/>
      <c r="N24" s="8"/>
      <c r="O24" s="5"/>
      <c r="P24" s="9"/>
      <c r="Q24" s="10"/>
      <c r="R24" s="5"/>
    </row>
    <row r="25" spans="1:18" x14ac:dyDescent="0.25">
      <c r="A25" s="40" t="s">
        <v>48</v>
      </c>
      <c r="B25" s="40"/>
      <c r="C25" s="40"/>
      <c r="D25" s="40"/>
      <c r="E25" s="40"/>
      <c r="F25" s="32"/>
      <c r="G25" s="37"/>
      <c r="H25" s="38"/>
      <c r="I25" s="38"/>
      <c r="J25" s="38"/>
      <c r="K25" s="38"/>
      <c r="L25" s="27"/>
    </row>
    <row r="26" spans="1:18" ht="62.25" x14ac:dyDescent="0.25">
      <c r="A26" s="22">
        <v>15</v>
      </c>
      <c r="B26" s="36" t="s">
        <v>8</v>
      </c>
      <c r="C26" s="25" t="s">
        <v>69</v>
      </c>
      <c r="D26" s="25" t="s">
        <v>22</v>
      </c>
      <c r="E26" s="25" t="s">
        <v>13</v>
      </c>
      <c r="F26" s="32">
        <v>35000</v>
      </c>
      <c r="G26" s="31"/>
      <c r="H26" s="32">
        <v>12000</v>
      </c>
      <c r="I26" s="32">
        <v>13000</v>
      </c>
      <c r="J26" s="32"/>
      <c r="K26" s="32"/>
      <c r="L26" s="27" t="s">
        <v>82</v>
      </c>
      <c r="M26" s="8"/>
      <c r="N26" s="8"/>
      <c r="O26" s="5"/>
      <c r="P26" s="6"/>
      <c r="Q26" s="5"/>
      <c r="R26" s="5"/>
    </row>
    <row r="27" spans="1:18" x14ac:dyDescent="0.25">
      <c r="A27" s="40" t="s">
        <v>49</v>
      </c>
      <c r="B27" s="40"/>
      <c r="C27" s="40"/>
      <c r="D27" s="40"/>
      <c r="E27" s="40"/>
      <c r="F27" s="32"/>
      <c r="G27" s="31"/>
      <c r="H27" s="31"/>
      <c r="I27" s="32"/>
      <c r="J27" s="32"/>
      <c r="K27" s="32"/>
      <c r="L27" s="27"/>
    </row>
    <row r="28" spans="1:18" ht="74.25" x14ac:dyDescent="0.25">
      <c r="A28" s="22">
        <v>17</v>
      </c>
      <c r="B28" s="27" t="s">
        <v>50</v>
      </c>
      <c r="C28" s="25" t="s">
        <v>70</v>
      </c>
      <c r="D28" s="25" t="s">
        <v>11</v>
      </c>
      <c r="E28" s="25" t="s">
        <v>12</v>
      </c>
      <c r="F28" s="32">
        <v>18880</v>
      </c>
      <c r="G28" s="32">
        <v>10000</v>
      </c>
      <c r="H28" s="32">
        <v>8880</v>
      </c>
      <c r="I28" s="32"/>
      <c r="J28" s="32"/>
      <c r="K28" s="32"/>
      <c r="L28" s="27" t="s">
        <v>83</v>
      </c>
    </row>
    <row r="29" spans="1:18" ht="75" x14ac:dyDescent="0.25">
      <c r="A29" s="22">
        <v>18</v>
      </c>
      <c r="B29" s="27" t="s">
        <v>51</v>
      </c>
      <c r="C29" s="25" t="s">
        <v>71</v>
      </c>
      <c r="D29" s="25" t="s">
        <v>11</v>
      </c>
      <c r="E29" s="25" t="s">
        <v>12</v>
      </c>
      <c r="F29" s="32">
        <v>60000</v>
      </c>
      <c r="G29" s="30">
        <v>15500</v>
      </c>
      <c r="H29" s="33">
        <v>24500</v>
      </c>
      <c r="I29" s="33">
        <v>20000</v>
      </c>
      <c r="J29" s="33"/>
      <c r="K29" s="33"/>
      <c r="L29" s="27" t="s">
        <v>84</v>
      </c>
    </row>
    <row r="30" spans="1:18" ht="87" x14ac:dyDescent="0.25">
      <c r="A30" s="22">
        <v>19</v>
      </c>
      <c r="B30" s="34" t="s">
        <v>52</v>
      </c>
      <c r="C30" s="25" t="s">
        <v>71</v>
      </c>
      <c r="D30" s="25" t="s">
        <v>11</v>
      </c>
      <c r="E30" s="25" t="s">
        <v>12</v>
      </c>
      <c r="F30" s="32">
        <f>SUM(G30:I30)</f>
        <v>35000</v>
      </c>
      <c r="G30" s="32">
        <v>7500</v>
      </c>
      <c r="H30" s="33">
        <v>15500</v>
      </c>
      <c r="I30" s="33">
        <v>12000</v>
      </c>
      <c r="J30" s="33"/>
      <c r="K30" s="33"/>
      <c r="L30" s="34" t="s">
        <v>85</v>
      </c>
    </row>
    <row r="31" spans="1:18" x14ac:dyDescent="0.25">
      <c r="A31" s="40" t="s">
        <v>53</v>
      </c>
      <c r="B31" s="40"/>
      <c r="C31" s="40"/>
      <c r="D31" s="40"/>
      <c r="E31" s="40"/>
      <c r="F31" s="32"/>
      <c r="G31" s="32"/>
      <c r="H31" s="33"/>
      <c r="I31" s="33"/>
      <c r="J31" s="33"/>
      <c r="K31" s="33"/>
      <c r="L31" s="34"/>
    </row>
    <row r="32" spans="1:18" ht="86.25" x14ac:dyDescent="0.25">
      <c r="A32" s="22">
        <v>21</v>
      </c>
      <c r="B32" s="36" t="s">
        <v>10</v>
      </c>
      <c r="C32" s="25" t="s">
        <v>72</v>
      </c>
      <c r="D32" s="25" t="s">
        <v>11</v>
      </c>
      <c r="E32" s="25" t="s">
        <v>5</v>
      </c>
      <c r="F32" s="30">
        <f>SUM(G32:H32)</f>
        <v>17712.29</v>
      </c>
      <c r="G32" s="30">
        <v>9319.7099999999991</v>
      </c>
      <c r="H32" s="30">
        <v>8392.58</v>
      </c>
      <c r="I32" s="32"/>
      <c r="J32" s="32"/>
      <c r="K32" s="32"/>
      <c r="L32" s="27" t="s">
        <v>86</v>
      </c>
    </row>
    <row r="33" spans="1:19" ht="60" x14ac:dyDescent="0.25">
      <c r="A33" s="22">
        <v>22</v>
      </c>
      <c r="B33" s="34" t="s">
        <v>25</v>
      </c>
      <c r="C33" s="25" t="s">
        <v>73</v>
      </c>
      <c r="D33" s="39" t="s">
        <v>11</v>
      </c>
      <c r="E33" s="39" t="s">
        <v>12</v>
      </c>
      <c r="F33" s="33">
        <f>SUM(G33:I33)</f>
        <v>50000</v>
      </c>
      <c r="G33" s="33">
        <v>14000</v>
      </c>
      <c r="H33" s="33">
        <v>20000</v>
      </c>
      <c r="I33" s="30">
        <v>16000</v>
      </c>
      <c r="J33" s="30"/>
      <c r="K33" s="30"/>
      <c r="L33" s="34" t="s">
        <v>87</v>
      </c>
    </row>
    <row r="34" spans="1:19" ht="60" x14ac:dyDescent="0.25">
      <c r="A34" s="22">
        <v>23</v>
      </c>
      <c r="B34" s="34" t="s">
        <v>23</v>
      </c>
      <c r="C34" s="22" t="s">
        <v>74</v>
      </c>
      <c r="D34" s="25" t="s">
        <v>22</v>
      </c>
      <c r="E34" s="25" t="s">
        <v>24</v>
      </c>
      <c r="F34" s="30">
        <v>43000</v>
      </c>
      <c r="G34" s="31"/>
      <c r="H34" s="30">
        <v>15000</v>
      </c>
      <c r="I34" s="30">
        <v>21000</v>
      </c>
      <c r="J34" s="30"/>
      <c r="K34" s="30"/>
      <c r="L34" s="34" t="s">
        <v>88</v>
      </c>
      <c r="M34" s="11"/>
      <c r="N34" s="8"/>
      <c r="O34" s="8"/>
      <c r="P34" s="12"/>
      <c r="Q34" s="6"/>
      <c r="R34" s="12"/>
      <c r="S34" s="12"/>
    </row>
    <row r="35" spans="1:19" ht="72" x14ac:dyDescent="0.25">
      <c r="A35" s="22">
        <v>24</v>
      </c>
      <c r="B35" s="27" t="s">
        <v>7</v>
      </c>
      <c r="C35" s="22" t="s">
        <v>74</v>
      </c>
      <c r="D35" s="25" t="s">
        <v>22</v>
      </c>
      <c r="E35" s="25" t="s">
        <v>24</v>
      </c>
      <c r="F35" s="35">
        <v>30000</v>
      </c>
      <c r="G35" s="31"/>
      <c r="H35" s="35">
        <v>8000</v>
      </c>
      <c r="I35" s="35">
        <v>10000</v>
      </c>
      <c r="J35" s="35"/>
      <c r="K35" s="35"/>
      <c r="L35" s="27" t="s">
        <v>7</v>
      </c>
    </row>
    <row r="36" spans="1:19" ht="84" x14ac:dyDescent="0.25">
      <c r="A36" s="22">
        <v>25</v>
      </c>
      <c r="B36" s="27" t="s">
        <v>6</v>
      </c>
      <c r="C36" s="22" t="s">
        <v>74</v>
      </c>
      <c r="D36" s="25" t="s">
        <v>22</v>
      </c>
      <c r="E36" s="25" t="s">
        <v>24</v>
      </c>
      <c r="F36" s="35">
        <v>30000</v>
      </c>
      <c r="G36" s="31"/>
      <c r="H36" s="31">
        <v>8000</v>
      </c>
      <c r="I36" s="35">
        <v>10000</v>
      </c>
      <c r="J36" s="35"/>
      <c r="K36" s="35"/>
      <c r="L36" s="27" t="s">
        <v>55</v>
      </c>
    </row>
    <row r="37" spans="1:19" ht="72" x14ac:dyDescent="0.25">
      <c r="A37" s="22">
        <v>26</v>
      </c>
      <c r="B37" s="27" t="s">
        <v>28</v>
      </c>
      <c r="C37" s="25" t="s">
        <v>26</v>
      </c>
      <c r="D37" s="25" t="s">
        <v>22</v>
      </c>
      <c r="E37" s="25" t="s">
        <v>24</v>
      </c>
      <c r="F37" s="35">
        <v>35000</v>
      </c>
      <c r="G37" s="31"/>
      <c r="H37" s="31">
        <v>8000</v>
      </c>
      <c r="I37" s="35">
        <v>10000</v>
      </c>
      <c r="J37" s="35"/>
      <c r="K37" s="35"/>
      <c r="L37" s="27" t="s">
        <v>28</v>
      </c>
    </row>
    <row r="38" spans="1:19" ht="84" x14ac:dyDescent="0.25">
      <c r="A38" s="22">
        <v>27</v>
      </c>
      <c r="B38" s="27" t="s">
        <v>27</v>
      </c>
      <c r="C38" s="25" t="s">
        <v>73</v>
      </c>
      <c r="D38" s="25" t="s">
        <v>22</v>
      </c>
      <c r="E38" s="25" t="s">
        <v>24</v>
      </c>
      <c r="F38" s="35">
        <v>55000</v>
      </c>
      <c r="G38" s="31"/>
      <c r="H38" s="35">
        <v>15000</v>
      </c>
      <c r="I38" s="31">
        <v>19000</v>
      </c>
      <c r="J38" s="31"/>
      <c r="K38" s="31"/>
      <c r="L38" s="34" t="s">
        <v>27</v>
      </c>
    </row>
    <row r="39" spans="1:19" x14ac:dyDescent="0.25">
      <c r="A39" s="13"/>
      <c r="B39" s="14"/>
      <c r="C39" s="15"/>
      <c r="D39" s="15"/>
      <c r="E39" s="15"/>
      <c r="F39" s="15"/>
      <c r="G39" s="15"/>
      <c r="H39" s="15"/>
      <c r="I39" s="15"/>
      <c r="J39" s="15"/>
      <c r="K39" s="15"/>
    </row>
    <row r="40" spans="1:19" x14ac:dyDescent="0.25">
      <c r="A40" s="13"/>
      <c r="B40" s="14"/>
      <c r="C40" s="15"/>
      <c r="D40" s="15"/>
      <c r="E40" s="15"/>
      <c r="F40" s="15"/>
      <c r="G40" s="15"/>
      <c r="H40" s="15"/>
      <c r="I40" s="15"/>
      <c r="J40" s="15"/>
      <c r="K40" s="15"/>
    </row>
    <row r="41" spans="1:19" x14ac:dyDescent="0.25">
      <c r="A41" s="13"/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spans="1:19" x14ac:dyDescent="0.25">
      <c r="A42" s="13"/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spans="1:19" x14ac:dyDescent="0.25">
      <c r="A43" s="13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9" x14ac:dyDescent="0.25">
      <c r="A44" s="13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9" x14ac:dyDescent="0.25">
      <c r="A45" s="13"/>
      <c r="B45" s="15"/>
      <c r="C45" s="15"/>
      <c r="D45" s="15"/>
      <c r="E45" s="15"/>
      <c r="F45" s="15"/>
      <c r="G45" s="15"/>
      <c r="H45" s="15"/>
      <c r="I45" s="15"/>
      <c r="J45" s="15"/>
      <c r="K45" s="15"/>
    </row>
    <row r="46" spans="1:19" x14ac:dyDescent="0.25">
      <c r="A46" s="13"/>
      <c r="B46" s="15"/>
      <c r="C46" s="15"/>
      <c r="D46" s="15"/>
      <c r="E46" s="15"/>
      <c r="F46" s="15"/>
      <c r="G46" s="15"/>
      <c r="H46" s="15"/>
      <c r="I46" s="15"/>
      <c r="J46" s="15"/>
      <c r="K46" s="15"/>
    </row>
    <row r="47" spans="1:19" x14ac:dyDescent="0.25">
      <c r="A47" s="13"/>
      <c r="B47" s="15"/>
      <c r="C47" s="15"/>
      <c r="D47" s="15"/>
      <c r="E47" s="15"/>
      <c r="F47" s="15"/>
      <c r="G47" s="15"/>
      <c r="H47" s="15"/>
      <c r="I47" s="15"/>
      <c r="J47" s="15"/>
      <c r="K47" s="15"/>
    </row>
    <row r="48" spans="1:19" x14ac:dyDescent="0.25">
      <c r="A48" s="13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spans="1:11" x14ac:dyDescent="0.25">
      <c r="A49" s="13"/>
      <c r="B49" s="15"/>
      <c r="C49" s="15"/>
      <c r="D49" s="15"/>
      <c r="E49" s="15"/>
      <c r="F49" s="15"/>
      <c r="G49" s="15"/>
      <c r="H49" s="15"/>
      <c r="I49" s="15"/>
      <c r="J49" s="15"/>
      <c r="K49" s="15"/>
    </row>
    <row r="50" spans="1:11" x14ac:dyDescent="0.25">
      <c r="A50" s="13"/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spans="1:11" x14ac:dyDescent="0.25">
      <c r="A51" s="13"/>
      <c r="B51" s="15"/>
      <c r="C51" s="15"/>
      <c r="D51" s="15"/>
      <c r="E51" s="15"/>
      <c r="F51" s="15"/>
      <c r="G51" s="15"/>
      <c r="H51" s="15"/>
      <c r="I51" s="15"/>
      <c r="J51" s="15"/>
      <c r="K51" s="15"/>
    </row>
    <row r="52" spans="1:11" x14ac:dyDescent="0.25">
      <c r="A52" s="13"/>
      <c r="B52" s="15"/>
      <c r="C52" s="15"/>
      <c r="D52" s="15"/>
      <c r="E52" s="15"/>
      <c r="F52" s="15"/>
      <c r="G52" s="15"/>
      <c r="H52" s="15"/>
      <c r="I52" s="15"/>
      <c r="J52" s="15"/>
      <c r="K52" s="15"/>
    </row>
    <row r="53" spans="1:11" x14ac:dyDescent="0.25">
      <c r="A53" s="13"/>
      <c r="B53" s="15"/>
      <c r="C53" s="15"/>
      <c r="D53" s="15"/>
      <c r="E53" s="15"/>
      <c r="F53" s="15"/>
      <c r="G53" s="15"/>
      <c r="H53" s="15"/>
      <c r="I53" s="15"/>
      <c r="J53" s="15"/>
      <c r="K53" s="15"/>
    </row>
    <row r="54" spans="1:11" x14ac:dyDescent="0.25">
      <c r="A54" s="13"/>
      <c r="B54" s="15"/>
      <c r="C54" s="15"/>
      <c r="D54" s="15"/>
      <c r="E54" s="15"/>
      <c r="F54" s="15"/>
      <c r="G54" s="15"/>
      <c r="H54" s="15"/>
      <c r="I54" s="15"/>
      <c r="J54" s="15"/>
      <c r="K54" s="15"/>
    </row>
    <row r="55" spans="1:11" x14ac:dyDescent="0.25">
      <c r="A55" s="13"/>
      <c r="B55" s="15"/>
      <c r="C55" s="15"/>
      <c r="D55" s="15"/>
      <c r="E55" s="15"/>
      <c r="F55" s="15"/>
      <c r="G55" s="15"/>
      <c r="H55" s="15"/>
      <c r="I55" s="15"/>
      <c r="J55" s="15"/>
      <c r="K55" s="15"/>
    </row>
    <row r="56" spans="1:11" x14ac:dyDescent="0.25">
      <c r="A56" s="13"/>
      <c r="B56" s="15"/>
      <c r="C56" s="15"/>
      <c r="D56" s="15"/>
      <c r="E56" s="15"/>
      <c r="F56" s="15"/>
      <c r="G56" s="15"/>
      <c r="H56" s="15"/>
      <c r="I56" s="15"/>
      <c r="J56" s="15"/>
      <c r="K56" s="15"/>
    </row>
    <row r="57" spans="1:11" x14ac:dyDescent="0.25">
      <c r="A57" s="13"/>
      <c r="B57" s="15"/>
      <c r="C57" s="15"/>
      <c r="D57" s="15"/>
      <c r="E57" s="15"/>
      <c r="F57" s="15"/>
      <c r="G57" s="15"/>
      <c r="H57" s="15"/>
      <c r="I57" s="15"/>
      <c r="J57" s="15"/>
      <c r="K57" s="15"/>
    </row>
    <row r="58" spans="1:11" x14ac:dyDescent="0.25">
      <c r="A58" s="13"/>
      <c r="B58" s="15"/>
      <c r="C58" s="15"/>
      <c r="D58" s="15"/>
      <c r="E58" s="15"/>
      <c r="F58" s="15"/>
      <c r="G58" s="15"/>
      <c r="H58" s="15"/>
      <c r="I58" s="15"/>
      <c r="J58" s="15"/>
      <c r="K58" s="15"/>
    </row>
  </sheetData>
  <mergeCells count="21">
    <mergeCell ref="L3:L4"/>
    <mergeCell ref="A1:L1"/>
    <mergeCell ref="B3:B4"/>
    <mergeCell ref="C3:C4"/>
    <mergeCell ref="D3:E3"/>
    <mergeCell ref="G3:G4"/>
    <mergeCell ref="H3:H4"/>
    <mergeCell ref="I3:I4"/>
    <mergeCell ref="J3:J4"/>
    <mergeCell ref="K3:K4"/>
    <mergeCell ref="A7:E7"/>
    <mergeCell ref="A9:E9"/>
    <mergeCell ref="A12:E12"/>
    <mergeCell ref="A6:E6"/>
    <mergeCell ref="A3:A4"/>
    <mergeCell ref="A31:E31"/>
    <mergeCell ref="A16:E16"/>
    <mergeCell ref="A20:E20"/>
    <mergeCell ref="A23:E23"/>
    <mergeCell ref="A25:E25"/>
    <mergeCell ref="A27:E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0" fitToHeight="0" orientation="landscape" r:id="rId1"/>
  <headerFooter>
    <oddFooter>Страница  &amp;P из &amp;N</oddFooter>
  </headerFooter>
  <rowBreaks count="2" manualBreakCount="2">
    <brk id="11" max="10" man="1"/>
    <brk id="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Василькова Нелли Алексеевна</dc:creator>
  <cp:lastModifiedBy>Штейников Евгений Вячеславович</cp:lastModifiedBy>
  <cp:lastPrinted>2016-12-20T11:06:43Z</cp:lastPrinted>
  <dcterms:created xsi:type="dcterms:W3CDTF">2015-07-01T06:52:08Z</dcterms:created>
  <dcterms:modified xsi:type="dcterms:W3CDTF">2016-12-23T13:00:42Z</dcterms:modified>
</cp:coreProperties>
</file>